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5BE69687-E8FA-47B9-A056-173B3627D0CD}" xr6:coauthVersionLast="47" xr6:coauthVersionMax="47" xr10:uidLastSave="{00000000-0000-0000-0000-000000000000}"/>
  <bookViews>
    <workbookView xWindow="-22545" yWindow="300" windowWidth="22125" windowHeight="16770" xr2:uid="{00000000-000D-0000-FFFF-FFFF00000000}"/>
  </bookViews>
  <sheets>
    <sheet name="1" sheetId="1" r:id="rId1"/>
    <sheet name="2" sheetId="3" r:id="rId2"/>
    <sheet name="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C38" i="3"/>
  <c r="C55" i="3"/>
  <c r="C61" i="3"/>
  <c r="C92" i="3"/>
  <c r="E63" i="1"/>
  <c r="E99" i="1"/>
  <c r="E57" i="1"/>
  <c r="C25" i="3"/>
  <c r="C17" i="3"/>
  <c r="E19" i="1" l="1"/>
  <c r="E27" i="1" l="1"/>
</calcChain>
</file>

<file path=xl/sharedStrings.xml><?xml version="1.0" encoding="utf-8"?>
<sst xmlns="http://schemas.openxmlformats.org/spreadsheetml/2006/main" count="332" uniqueCount="121">
  <si>
    <t>Pljučno-infekcijske ambulante</t>
  </si>
  <si>
    <t>Pletizmografija</t>
  </si>
  <si>
    <t>EKG, spiriometrija</t>
  </si>
  <si>
    <t>Pulmoliška amb.</t>
  </si>
  <si>
    <t>sprejem</t>
  </si>
  <si>
    <t>Infekcijska amb.</t>
  </si>
  <si>
    <t>administracija</t>
  </si>
  <si>
    <t>Funkcionalna diagnostika</t>
  </si>
  <si>
    <t>Ergometrija</t>
  </si>
  <si>
    <t>UZ srca</t>
  </si>
  <si>
    <t>Sprejem</t>
  </si>
  <si>
    <t>Nastavitev</t>
  </si>
  <si>
    <t>Odčitavanje</t>
  </si>
  <si>
    <t>Recovery</t>
  </si>
  <si>
    <t>Bife s hrano in pijačo</t>
  </si>
  <si>
    <t>B-amb.</t>
  </si>
  <si>
    <t>Protibolečinska amb</t>
  </si>
  <si>
    <t>Pediatrija</t>
  </si>
  <si>
    <t>SKUPAJ nova Poliklinika</t>
  </si>
  <si>
    <t>Transportna služba</t>
  </si>
  <si>
    <t>Zbiranje odpadkov</t>
  </si>
  <si>
    <t>gin</t>
  </si>
  <si>
    <t>int</t>
  </si>
  <si>
    <t>int-zunaj</t>
  </si>
  <si>
    <t>plj</t>
  </si>
  <si>
    <t>UC</t>
  </si>
  <si>
    <t>Manjše lokacije</t>
  </si>
  <si>
    <t>hodnik, sanitarije</t>
  </si>
  <si>
    <t>KSA</t>
  </si>
  <si>
    <t>Diabetične specialistične ambulante</t>
  </si>
  <si>
    <t>ORL spec. ambulante</t>
  </si>
  <si>
    <t>Osnovni podatki:</t>
  </si>
  <si>
    <t>2300 m2</t>
  </si>
  <si>
    <t>8000 m2</t>
  </si>
  <si>
    <t>114 x 18 m</t>
  </si>
  <si>
    <t>40 x 18 m</t>
  </si>
  <si>
    <t>Nevrološke spec. ambulante</t>
  </si>
  <si>
    <t>PROJEKT: GLAVNI VHOD, POLIKLINIKA</t>
  </si>
  <si>
    <t>Infekcijske in Pljučne spec.ambulante</t>
  </si>
  <si>
    <t>Urološke ambulante (klet (110m2)+pritličje(130m2))</t>
  </si>
  <si>
    <t>Oddelki</t>
  </si>
  <si>
    <t>Etaža</t>
  </si>
  <si>
    <t>P</t>
  </si>
  <si>
    <t>1N</t>
  </si>
  <si>
    <t>K</t>
  </si>
  <si>
    <t>Cevna pošta</t>
  </si>
  <si>
    <t>Garderobe</t>
  </si>
  <si>
    <t>Garažna hiša_parkirišča</t>
  </si>
  <si>
    <t>K-1</t>
  </si>
  <si>
    <t>Tehnični prostori (podpora objektu)</t>
  </si>
  <si>
    <t>Objekt: Glavni vhod</t>
  </si>
  <si>
    <t>Objekt: Poliklinika</t>
  </si>
  <si>
    <t>Obst.stanje (m2)</t>
  </si>
  <si>
    <t>Novo stanje (m2)</t>
  </si>
  <si>
    <t>Skupaj (m2)</t>
  </si>
  <si>
    <t>KLET SKUPAJ:</t>
  </si>
  <si>
    <t>PRITLIČJE SKUPAJ:</t>
  </si>
  <si>
    <t>Center za zbiranje odpadkov (samostojen projekt)</t>
  </si>
  <si>
    <t>Receptor, vpis, vrstomati, sanitarije, varovanje</t>
  </si>
  <si>
    <t>Centralno skladišče</t>
  </si>
  <si>
    <t>Centralni prevzem perila</t>
  </si>
  <si>
    <t>NADSTROPJE SKUPAJ:</t>
  </si>
  <si>
    <t>Poliklinika pritličje</t>
  </si>
  <si>
    <t>KLET (-1,0) SKUPAJ:</t>
  </si>
  <si>
    <t>Poliklinika klet (-1,0)</t>
  </si>
  <si>
    <t>Pediatrija + sobe na veznem hodniku</t>
  </si>
  <si>
    <t>Dejavnosti v ostalih objektih</t>
  </si>
  <si>
    <t>Porodnišnica:</t>
  </si>
  <si>
    <t xml:space="preserve">Selitev energetskega objekta "Porodnišnice" </t>
  </si>
  <si>
    <t>Delavnice Tehnično-vzdrževalne službe</t>
  </si>
  <si>
    <t>Kirurgija:</t>
  </si>
  <si>
    <t>Oddelek za laboratorijsko diagnostiko (v bivšo okulistiko)</t>
  </si>
  <si>
    <t>Transportna služba - SČTKD</t>
  </si>
  <si>
    <t>Garderobe za zaposlene</t>
  </si>
  <si>
    <t>Čakalnica (sedanja  RTG UZ diagnostika)</t>
  </si>
  <si>
    <t>Rezerva (sedanja  RTG UZ diagnostika)</t>
  </si>
  <si>
    <t>Septična, ORL OP (sedanja očesna OP)</t>
  </si>
  <si>
    <t>3N</t>
  </si>
  <si>
    <t>Internistične amb. (v interni stavbi)</t>
  </si>
  <si>
    <t>Internistične spec. Ambulante</t>
  </si>
  <si>
    <t>ISA</t>
  </si>
  <si>
    <t>Kirurške specialistične ambulante (KSA)</t>
  </si>
  <si>
    <t>Objekt B4 - Poliklinika (cca. 2000m2/etažo)</t>
  </si>
  <si>
    <t>Objekt B3 - Glavni vhod (cca. 750m2/etažo)</t>
  </si>
  <si>
    <t>m2/etažo</t>
  </si>
  <si>
    <t>Skupaj (m2):</t>
  </si>
  <si>
    <t>1500 m2</t>
  </si>
  <si>
    <t>Rezerva (sedanje pljučne in inf.amb.)</t>
  </si>
  <si>
    <t>Rezerva (sedanja kardio diagnostika)</t>
  </si>
  <si>
    <t>Grad Kamen:</t>
  </si>
  <si>
    <t>SKUPAJ dejavnosti v ostalih objektih</t>
  </si>
  <si>
    <t>Okulistika (sedanje ISA in KSA amb.)</t>
  </si>
  <si>
    <t>Centralni sprejem (sedanji bife, materinska šola)</t>
  </si>
  <si>
    <t>Gastro odd. (sedanji Žilni odd.)</t>
  </si>
  <si>
    <t>Urgentna pediatrija</t>
  </si>
  <si>
    <t>Gin amb., babiška amb in babiška hiša (sedanji prostori Diabetes amb.)</t>
  </si>
  <si>
    <t>Pediatrične spec. Ambulante + Neonatalna amb.</t>
  </si>
  <si>
    <t>Knjižnica</t>
  </si>
  <si>
    <t>Konferenčni prostori, materinska šola, itd.</t>
  </si>
  <si>
    <t>Tržne dejavnosti: npr.prodaja časopisov, darilni program</t>
  </si>
  <si>
    <t>Tržne dejavnosti: npr.prodaja med.pripomočkov</t>
  </si>
  <si>
    <t>Komunikacijske in transportne poti</t>
  </si>
  <si>
    <t>Fizioterapija - telovadnica (sedanji prostori Laboratorija)</t>
  </si>
  <si>
    <t>Čakalnica, sanitarije (sedanji gin sprejem, amb.)</t>
  </si>
  <si>
    <t>Lekarna (sedanji prostori garderob za zaposlene)</t>
  </si>
  <si>
    <t>UZ diagnostika (sedanje B-ambulante)</t>
  </si>
  <si>
    <t>Univerzalni oddelek (sedanji Kardio oddelek)</t>
  </si>
  <si>
    <t>Revma-hemat. + Gastro odd. (sedanja pediatrija)</t>
  </si>
  <si>
    <t>Delovne sobe gastro+RH (sedanje ped.dež.sobe)</t>
  </si>
  <si>
    <t xml:space="preserve">Oddelek za operacijo hrbtenic </t>
  </si>
  <si>
    <t>Rezerva za razširitev amb.dejavnosti</t>
  </si>
  <si>
    <t xml:space="preserve">Žilni oddelek, ORL oddelek </t>
  </si>
  <si>
    <t>Urologija +  septika</t>
  </si>
  <si>
    <t>Sedanja Poliklinika in ostala porodnišnica (1300+700)</t>
  </si>
  <si>
    <t>Fizioterapija - telovadnica (sedanje garderobe)</t>
  </si>
  <si>
    <t>Garderobe za zaposlene (sedanji prostori Laboratorija)</t>
  </si>
  <si>
    <t>UC:</t>
  </si>
  <si>
    <t>RTG dejavnost (sedanja  RTG UZ diagnostika)</t>
  </si>
  <si>
    <t>Reševalci, skladišče ? (sedanje centralno skladišče)</t>
  </si>
  <si>
    <t>Ambulantna dejavnost (sedanji KRG in MED.sektor)</t>
  </si>
  <si>
    <t>Priloga 2 – Programske kapacitete objekta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</si>
</sst>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wrapText="1"/>
    </xf>
    <xf numFmtId="0" fontId="10" fillId="0" borderId="0" xfId="0" applyFont="1"/>
    <xf numFmtId="0" fontId="8" fillId="0" borderId="0" xfId="0" applyFont="1" applyBorder="1" applyAlignment="1">
      <alignment horizontal="right" wrapText="1"/>
    </xf>
    <xf numFmtId="0" fontId="11" fillId="0" borderId="0" xfId="0" applyFont="1" applyBorder="1" applyAlignment="1">
      <alignment wrapText="1"/>
    </xf>
    <xf numFmtId="0" fontId="12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/>
    <xf numFmtId="0" fontId="10" fillId="0" borderId="2" xfId="0" applyFont="1" applyBorder="1"/>
    <xf numFmtId="0" fontId="0" fillId="0" borderId="2" xfId="0" applyBorder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3" fillId="0" borderId="2" xfId="0" applyFont="1" applyBorder="1"/>
    <xf numFmtId="0" fontId="13" fillId="0" borderId="1" xfId="0" applyFont="1" applyBorder="1" applyAlignment="1">
      <alignment vertical="top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/>
    <xf numFmtId="0" fontId="13" fillId="0" borderId="0" xfId="0" applyFont="1" applyBorder="1" applyAlignment="1">
      <alignment vertical="top"/>
    </xf>
    <xf numFmtId="0" fontId="14" fillId="0" borderId="0" xfId="0" applyFont="1" applyBorder="1"/>
    <xf numFmtId="0" fontId="14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/>
    <xf numFmtId="0" fontId="16" fillId="0" borderId="3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18" fillId="0" borderId="0" xfId="0" applyFont="1"/>
    <xf numFmtId="0" fontId="19" fillId="0" borderId="0" xfId="0" applyFont="1" applyBorder="1" applyAlignment="1">
      <alignment wrapText="1"/>
    </xf>
    <xf numFmtId="0" fontId="19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Border="1"/>
    <xf numFmtId="0" fontId="7" fillId="0" borderId="1" xfId="0" applyFont="1" applyBorder="1"/>
    <xf numFmtId="0" fontId="7" fillId="0" borderId="0" xfId="0" quotePrefix="1" applyFont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0" fontId="19" fillId="0" borderId="2" xfId="0" applyFont="1" applyBorder="1" applyAlignment="1">
      <alignment wrapText="1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wrapText="1"/>
    </xf>
    <xf numFmtId="0" fontId="20" fillId="0" borderId="0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/>
    <xf numFmtId="0" fontId="20" fillId="0" borderId="0" xfId="0" applyFont="1" applyBorder="1"/>
    <xf numFmtId="0" fontId="19" fillId="0" borderId="0" xfId="0" applyFont="1" applyAlignment="1">
      <alignment vertical="center"/>
    </xf>
    <xf numFmtId="0" fontId="19" fillId="0" borderId="0" xfId="0" applyFont="1" applyBorder="1"/>
    <xf numFmtId="0" fontId="20" fillId="0" borderId="2" xfId="0" applyFont="1" applyBorder="1"/>
    <xf numFmtId="0" fontId="16" fillId="0" borderId="2" xfId="0" applyFont="1" applyBorder="1"/>
    <xf numFmtId="0" fontId="16" fillId="0" borderId="0" xfId="0" applyFont="1"/>
    <xf numFmtId="0" fontId="20" fillId="0" borderId="0" xfId="0" applyFont="1" applyBorder="1" applyAlignment="1">
      <alignment horizontal="right" wrapText="1"/>
    </xf>
    <xf numFmtId="0" fontId="20" fillId="0" borderId="0" xfId="0" applyFont="1" applyFill="1" applyBorder="1"/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2" fillId="0" borderId="2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8" fontId="10" fillId="0" borderId="0" xfId="0" applyNumberFormat="1" applyFont="1"/>
    <xf numFmtId="0" fontId="10" fillId="2" borderId="0" xfId="0" applyFont="1" applyFill="1"/>
    <xf numFmtId="0" fontId="10" fillId="0" borderId="0" xfId="0" applyFont="1" applyFill="1"/>
    <xf numFmtId="0" fontId="0" fillId="0" borderId="0" xfId="0" applyFill="1"/>
    <xf numFmtId="0" fontId="22" fillId="0" borderId="2" xfId="0" applyFont="1" applyBorder="1"/>
    <xf numFmtId="0" fontId="23" fillId="0" borderId="2" xfId="0" applyFont="1" applyBorder="1"/>
    <xf numFmtId="0" fontId="24" fillId="0" borderId="2" xfId="0" applyFont="1" applyBorder="1"/>
    <xf numFmtId="0" fontId="25" fillId="0" borderId="2" xfId="0" applyFont="1" applyBorder="1"/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topLeftCell="A25" zoomScaleNormal="100" workbookViewId="0">
      <selection activeCell="F42" sqref="F42"/>
    </sheetView>
  </sheetViews>
  <sheetFormatPr defaultRowHeight="15" x14ac:dyDescent="0.25"/>
  <cols>
    <col min="1" max="1" width="42.5703125" customWidth="1"/>
    <col min="2" max="2" width="7" customWidth="1"/>
    <col min="3" max="3" width="11.85546875" customWidth="1"/>
    <col min="4" max="4" width="11.5703125" customWidth="1"/>
    <col min="5" max="5" width="8" customWidth="1"/>
    <col min="6" max="6" width="36.85546875" customWidth="1"/>
    <col min="8" max="8" width="18.5703125" customWidth="1"/>
  </cols>
  <sheetData>
    <row r="1" spans="1:6" x14ac:dyDescent="0.25">
      <c r="A1" s="81" t="s">
        <v>120</v>
      </c>
    </row>
    <row r="2" spans="1:6" s="83" customFormat="1" x14ac:dyDescent="0.25">
      <c r="A2" s="82"/>
    </row>
    <row r="3" spans="1:6" ht="18.75" x14ac:dyDescent="0.3">
      <c r="A3" s="8" t="s">
        <v>37</v>
      </c>
      <c r="B3" s="8"/>
      <c r="C3" s="29"/>
      <c r="D3" s="29"/>
      <c r="E3" s="29"/>
      <c r="F3" s="29"/>
    </row>
    <row r="4" spans="1:6" x14ac:dyDescent="0.25">
      <c r="A4" s="29"/>
      <c r="B4" s="29"/>
      <c r="C4" s="29"/>
      <c r="D4" s="29"/>
      <c r="E4" s="29"/>
      <c r="F4" s="29"/>
    </row>
    <row r="5" spans="1:6" x14ac:dyDescent="0.25">
      <c r="A5" s="5" t="s">
        <v>31</v>
      </c>
      <c r="B5" s="5"/>
      <c r="C5" s="29"/>
      <c r="D5" s="29" t="s">
        <v>84</v>
      </c>
      <c r="E5" s="29"/>
      <c r="F5" s="29"/>
    </row>
    <row r="6" spans="1:6" x14ac:dyDescent="0.25">
      <c r="A6" s="76" t="s">
        <v>113</v>
      </c>
      <c r="B6" s="38"/>
      <c r="C6" s="38"/>
      <c r="D6" s="38" t="s">
        <v>32</v>
      </c>
      <c r="E6" s="29"/>
      <c r="F6" s="29"/>
    </row>
    <row r="7" spans="1:6" x14ac:dyDescent="0.25">
      <c r="A7" s="29"/>
      <c r="B7" s="29"/>
      <c r="C7" s="29"/>
      <c r="D7" s="29"/>
      <c r="E7" s="29"/>
      <c r="F7" s="29"/>
    </row>
    <row r="8" spans="1:6" x14ac:dyDescent="0.25">
      <c r="A8" s="29"/>
      <c r="B8" s="29"/>
      <c r="C8" s="29"/>
      <c r="D8" s="29" t="s">
        <v>85</v>
      </c>
      <c r="E8" s="29"/>
      <c r="F8" s="29"/>
    </row>
    <row r="9" spans="1:6" x14ac:dyDescent="0.25">
      <c r="A9" s="38" t="s">
        <v>83</v>
      </c>
      <c r="B9" s="38"/>
      <c r="C9" s="86" t="s">
        <v>35</v>
      </c>
      <c r="D9" s="38" t="s">
        <v>86</v>
      </c>
      <c r="E9" s="29"/>
      <c r="F9" s="29"/>
    </row>
    <row r="10" spans="1:6" x14ac:dyDescent="0.25">
      <c r="A10" s="39" t="s">
        <v>82</v>
      </c>
      <c r="B10" s="39"/>
      <c r="C10" s="39" t="s">
        <v>34</v>
      </c>
      <c r="D10" s="39" t="s">
        <v>33</v>
      </c>
      <c r="E10" s="29"/>
      <c r="F10" s="29"/>
    </row>
    <row r="11" spans="1:6" x14ac:dyDescent="0.25">
      <c r="A11" s="29"/>
      <c r="B11" s="29"/>
      <c r="C11" s="29"/>
      <c r="D11" s="29"/>
      <c r="E11" s="29"/>
      <c r="F11" s="29"/>
    </row>
    <row r="12" spans="1:6" ht="47.25" x14ac:dyDescent="0.25">
      <c r="A12" s="17" t="s">
        <v>50</v>
      </c>
      <c r="B12" s="18" t="s">
        <v>41</v>
      </c>
      <c r="C12" s="19" t="s">
        <v>52</v>
      </c>
      <c r="D12" s="19" t="s">
        <v>53</v>
      </c>
      <c r="E12" s="19" t="s">
        <v>54</v>
      </c>
      <c r="F12" s="29"/>
    </row>
    <row r="13" spans="1:6" x14ac:dyDescent="0.25">
      <c r="A13" s="29" t="s">
        <v>49</v>
      </c>
      <c r="B13" s="35" t="s">
        <v>44</v>
      </c>
      <c r="C13" s="34"/>
      <c r="D13" s="34">
        <v>150</v>
      </c>
      <c r="E13" s="55">
        <v>150</v>
      </c>
      <c r="F13" s="29"/>
    </row>
    <row r="14" spans="1:6" x14ac:dyDescent="0.25">
      <c r="A14" s="30" t="s">
        <v>72</v>
      </c>
      <c r="B14" s="42" t="s">
        <v>44</v>
      </c>
      <c r="C14" s="43">
        <v>110</v>
      </c>
      <c r="D14" s="34">
        <v>150</v>
      </c>
      <c r="E14" s="55">
        <v>150</v>
      </c>
      <c r="F14" s="29"/>
    </row>
    <row r="15" spans="1:6" x14ac:dyDescent="0.25">
      <c r="A15" s="29" t="s">
        <v>45</v>
      </c>
      <c r="B15" s="35" t="s">
        <v>44</v>
      </c>
      <c r="C15" s="34"/>
      <c r="D15" s="34">
        <v>50</v>
      </c>
      <c r="E15" s="55">
        <v>50</v>
      </c>
      <c r="F15" s="29"/>
    </row>
    <row r="16" spans="1:6" x14ac:dyDescent="0.25">
      <c r="A16" s="29" t="s">
        <v>73</v>
      </c>
      <c r="B16" s="35" t="s">
        <v>44</v>
      </c>
      <c r="C16" s="34"/>
      <c r="D16" s="34">
        <v>200</v>
      </c>
      <c r="E16" s="55">
        <v>250</v>
      </c>
      <c r="F16" s="29"/>
    </row>
    <row r="17" spans="1:6" x14ac:dyDescent="0.25">
      <c r="A17" s="29" t="s">
        <v>60</v>
      </c>
      <c r="B17" s="36" t="s">
        <v>44</v>
      </c>
      <c r="C17" s="34"/>
      <c r="D17" s="34">
        <v>100</v>
      </c>
      <c r="E17" s="55">
        <v>100</v>
      </c>
      <c r="F17" s="29"/>
    </row>
    <row r="18" spans="1:6" x14ac:dyDescent="0.25">
      <c r="A18" s="71" t="s">
        <v>97</v>
      </c>
      <c r="B18" s="35" t="s">
        <v>44</v>
      </c>
      <c r="C18" s="34"/>
      <c r="D18" s="34">
        <v>50</v>
      </c>
      <c r="E18" s="55">
        <v>50</v>
      </c>
      <c r="F18" s="29"/>
    </row>
    <row r="19" spans="1:6" x14ac:dyDescent="0.25">
      <c r="A19" s="12" t="s">
        <v>55</v>
      </c>
      <c r="B19" s="37"/>
      <c r="C19" s="38"/>
      <c r="D19" s="38"/>
      <c r="E19" s="12">
        <f>SUM(E13:E18)</f>
        <v>750</v>
      </c>
      <c r="F19" s="29"/>
    </row>
    <row r="20" spans="1:6" x14ac:dyDescent="0.25">
      <c r="A20" s="12"/>
      <c r="B20" s="37"/>
      <c r="C20" s="38"/>
      <c r="D20" s="38"/>
      <c r="E20" s="59"/>
      <c r="F20" s="29"/>
    </row>
    <row r="21" spans="1:6" x14ac:dyDescent="0.25">
      <c r="A21" s="29" t="s">
        <v>58</v>
      </c>
      <c r="B21" s="35" t="s">
        <v>42</v>
      </c>
      <c r="C21" s="34">
        <v>166</v>
      </c>
      <c r="D21" s="34">
        <v>250</v>
      </c>
      <c r="E21" s="55">
        <v>250</v>
      </c>
      <c r="F21" s="29"/>
    </row>
    <row r="22" spans="1:6" x14ac:dyDescent="0.25">
      <c r="A22" s="30" t="s">
        <v>14</v>
      </c>
      <c r="B22" s="42" t="s">
        <v>42</v>
      </c>
      <c r="C22" s="43">
        <v>45</v>
      </c>
      <c r="D22" s="43">
        <v>70</v>
      </c>
      <c r="E22" s="55">
        <v>70</v>
      </c>
      <c r="F22" s="29"/>
    </row>
    <row r="23" spans="1:6" x14ac:dyDescent="0.25">
      <c r="A23" s="72" t="s">
        <v>100</v>
      </c>
      <c r="B23" s="35" t="s">
        <v>42</v>
      </c>
      <c r="C23" s="34"/>
      <c r="D23" s="34">
        <v>70</v>
      </c>
      <c r="E23" s="55">
        <v>70</v>
      </c>
      <c r="F23" s="29"/>
    </row>
    <row r="24" spans="1:6" ht="30" x14ac:dyDescent="0.25">
      <c r="A24" s="73" t="s">
        <v>99</v>
      </c>
      <c r="B24" s="35" t="s">
        <v>42</v>
      </c>
      <c r="C24" s="43"/>
      <c r="D24" s="43">
        <v>50</v>
      </c>
      <c r="E24" s="55">
        <v>50</v>
      </c>
      <c r="F24" s="29"/>
    </row>
    <row r="25" spans="1:6" x14ac:dyDescent="0.25">
      <c r="A25" s="72" t="s">
        <v>98</v>
      </c>
      <c r="B25" s="35" t="s">
        <v>42</v>
      </c>
      <c r="C25" s="34"/>
      <c r="D25" s="34">
        <v>200</v>
      </c>
      <c r="E25" s="55">
        <v>200</v>
      </c>
      <c r="F25" s="29"/>
    </row>
    <row r="26" spans="1:6" x14ac:dyDescent="0.25">
      <c r="A26" s="74" t="s">
        <v>101</v>
      </c>
      <c r="B26" s="35" t="s">
        <v>42</v>
      </c>
      <c r="C26" s="43"/>
      <c r="D26" s="43">
        <v>110</v>
      </c>
      <c r="E26" s="55">
        <v>110</v>
      </c>
      <c r="F26" s="29"/>
    </row>
    <row r="27" spans="1:6" x14ac:dyDescent="0.25">
      <c r="A27" s="12" t="s">
        <v>56</v>
      </c>
      <c r="B27" s="37"/>
      <c r="C27" s="38"/>
      <c r="D27" s="38"/>
      <c r="E27" s="12">
        <f>SUM(E21:E26)</f>
        <v>750</v>
      </c>
      <c r="F27" s="29"/>
    </row>
    <row r="28" spans="1:6" x14ac:dyDescent="0.25">
      <c r="A28" s="38"/>
      <c r="B28" s="38"/>
      <c r="C28" s="38"/>
      <c r="D28" s="38"/>
      <c r="E28" s="38"/>
      <c r="F28" s="29"/>
    </row>
    <row r="29" spans="1:6" x14ac:dyDescent="0.25">
      <c r="A29" s="29"/>
      <c r="B29" s="29"/>
      <c r="C29" s="29"/>
      <c r="D29" s="29"/>
      <c r="E29" s="29"/>
      <c r="F29" s="29"/>
    </row>
    <row r="30" spans="1:6" ht="47.25" x14ac:dyDescent="0.25">
      <c r="A30" s="17" t="s">
        <v>51</v>
      </c>
      <c r="B30" s="18" t="s">
        <v>41</v>
      </c>
      <c r="C30" s="19" t="s">
        <v>52</v>
      </c>
      <c r="D30" s="19" t="s">
        <v>53</v>
      </c>
      <c r="E30" s="19" t="s">
        <v>54</v>
      </c>
      <c r="F30" s="29"/>
    </row>
    <row r="31" spans="1:6" ht="15.75" x14ac:dyDescent="0.25">
      <c r="A31" s="22" t="s">
        <v>64</v>
      </c>
      <c r="B31" s="23"/>
      <c r="C31" s="24"/>
      <c r="D31" s="24"/>
      <c r="E31" s="24"/>
      <c r="F31" s="29"/>
    </row>
    <row r="32" spans="1:6" x14ac:dyDescent="0.25">
      <c r="A32" s="64" t="s">
        <v>47</v>
      </c>
      <c r="B32" s="25" t="s">
        <v>48</v>
      </c>
      <c r="C32" s="26"/>
      <c r="D32" s="26">
        <v>2000</v>
      </c>
      <c r="E32" s="27">
        <v>2000</v>
      </c>
      <c r="F32" s="29"/>
    </row>
    <row r="33" spans="1:6" x14ac:dyDescent="0.25">
      <c r="A33" s="65" t="s">
        <v>47</v>
      </c>
      <c r="B33" s="14" t="s">
        <v>44</v>
      </c>
      <c r="C33" s="15"/>
      <c r="D33" s="15">
        <v>400</v>
      </c>
      <c r="E33" s="60">
        <v>400</v>
      </c>
      <c r="F33" s="29"/>
    </row>
    <row r="34" spans="1:6" x14ac:dyDescent="0.25">
      <c r="A34" s="29" t="s">
        <v>49</v>
      </c>
      <c r="B34" s="9" t="s">
        <v>44</v>
      </c>
      <c r="C34" s="10"/>
      <c r="D34" s="34">
        <v>400</v>
      </c>
      <c r="E34" s="55">
        <v>400</v>
      </c>
      <c r="F34" s="29"/>
    </row>
    <row r="35" spans="1:6" x14ac:dyDescent="0.25">
      <c r="A35" s="32" t="s">
        <v>68</v>
      </c>
      <c r="B35" s="9" t="s">
        <v>44</v>
      </c>
      <c r="C35" s="10"/>
      <c r="D35" s="10">
        <v>250</v>
      </c>
      <c r="E35" s="61">
        <v>250</v>
      </c>
      <c r="F35" s="29"/>
    </row>
    <row r="36" spans="1:6" x14ac:dyDescent="0.25">
      <c r="A36" s="29" t="s">
        <v>46</v>
      </c>
      <c r="B36" s="9" t="s">
        <v>44</v>
      </c>
      <c r="C36" s="10"/>
      <c r="D36" s="10">
        <v>100</v>
      </c>
      <c r="E36" s="61">
        <v>100</v>
      </c>
      <c r="F36" s="29"/>
    </row>
    <row r="37" spans="1:6" x14ac:dyDescent="0.25">
      <c r="A37" s="29" t="s">
        <v>59</v>
      </c>
      <c r="B37" s="9" t="s">
        <v>44</v>
      </c>
      <c r="C37" s="10">
        <v>150</v>
      </c>
      <c r="D37" s="10">
        <v>300</v>
      </c>
      <c r="E37" s="61">
        <v>300</v>
      </c>
      <c r="F37" s="29"/>
    </row>
    <row r="38" spans="1:6" x14ac:dyDescent="0.25">
      <c r="A38" s="29" t="s">
        <v>69</v>
      </c>
      <c r="B38" s="9" t="s">
        <v>44</v>
      </c>
      <c r="C38" s="10">
        <v>450</v>
      </c>
      <c r="D38" s="10">
        <v>300</v>
      </c>
      <c r="E38" s="61">
        <v>300</v>
      </c>
      <c r="F38" s="29"/>
    </row>
    <row r="39" spans="1:6" ht="29.25" customHeight="1" x14ac:dyDescent="0.25">
      <c r="A39" s="28" t="s">
        <v>57</v>
      </c>
      <c r="B39" s="9" t="s">
        <v>44</v>
      </c>
      <c r="C39" s="10"/>
      <c r="D39" s="10">
        <v>250</v>
      </c>
      <c r="E39" s="61">
        <v>250</v>
      </c>
      <c r="F39" s="29"/>
    </row>
    <row r="40" spans="1:6" x14ac:dyDescent="0.25">
      <c r="A40" s="12" t="s">
        <v>63</v>
      </c>
      <c r="B40" s="37"/>
      <c r="C40" s="38"/>
      <c r="D40" s="38"/>
      <c r="E40" s="87">
        <f>SUM(E32:E39)</f>
        <v>4000</v>
      </c>
      <c r="F40" s="29"/>
    </row>
    <row r="41" spans="1:6" ht="15.75" x14ac:dyDescent="0.25">
      <c r="A41" s="16"/>
      <c r="B41" s="14"/>
      <c r="C41" s="15"/>
      <c r="D41" s="15"/>
      <c r="E41" s="15"/>
      <c r="F41" s="29"/>
    </row>
    <row r="42" spans="1:6" ht="15.75" x14ac:dyDescent="0.25">
      <c r="A42" s="21" t="s">
        <v>62</v>
      </c>
      <c r="B42" s="18"/>
      <c r="C42" s="18"/>
      <c r="D42" s="18"/>
      <c r="E42" s="18"/>
      <c r="F42" s="29"/>
    </row>
    <row r="43" spans="1:6" x14ac:dyDescent="0.25">
      <c r="A43" s="30" t="s">
        <v>81</v>
      </c>
      <c r="B43" s="42" t="s">
        <v>42</v>
      </c>
      <c r="C43" s="33"/>
      <c r="D43" s="58"/>
      <c r="E43" s="62">
        <v>400</v>
      </c>
      <c r="F43" s="33"/>
    </row>
    <row r="44" spans="1:6" x14ac:dyDescent="0.25">
      <c r="A44" s="66" t="s">
        <v>15</v>
      </c>
      <c r="B44" s="42" t="s">
        <v>42</v>
      </c>
      <c r="C44" s="43">
        <v>98</v>
      </c>
      <c r="D44" s="43">
        <v>100</v>
      </c>
      <c r="E44" s="56"/>
      <c r="F44" s="39"/>
    </row>
    <row r="45" spans="1:6" x14ac:dyDescent="0.25">
      <c r="A45" s="66" t="s">
        <v>28</v>
      </c>
      <c r="B45" s="42" t="s">
        <v>42</v>
      </c>
      <c r="C45" s="43">
        <v>300</v>
      </c>
      <c r="D45" s="33">
        <v>300</v>
      </c>
      <c r="E45" s="56"/>
      <c r="F45" s="33"/>
    </row>
    <row r="46" spans="1:6" x14ac:dyDescent="0.25">
      <c r="A46" s="30" t="s">
        <v>16</v>
      </c>
      <c r="B46" s="42" t="s">
        <v>42</v>
      </c>
      <c r="C46" s="43">
        <v>85</v>
      </c>
      <c r="D46" s="33">
        <v>115</v>
      </c>
      <c r="E46" s="55">
        <v>115</v>
      </c>
      <c r="F46" s="29"/>
    </row>
    <row r="47" spans="1:6" x14ac:dyDescent="0.25">
      <c r="A47" s="30" t="s">
        <v>80</v>
      </c>
      <c r="B47" s="42" t="s">
        <v>42</v>
      </c>
      <c r="C47" s="43"/>
      <c r="D47" s="33"/>
      <c r="E47" s="55">
        <v>250</v>
      </c>
      <c r="F47" s="29"/>
    </row>
    <row r="48" spans="1:6" x14ac:dyDescent="0.25">
      <c r="A48" s="66" t="s">
        <v>79</v>
      </c>
      <c r="B48" s="42" t="s">
        <v>42</v>
      </c>
      <c r="C48" s="43">
        <v>210</v>
      </c>
      <c r="D48" s="43">
        <v>210</v>
      </c>
      <c r="E48" s="55"/>
      <c r="F48" s="29"/>
    </row>
    <row r="49" spans="1:6" x14ac:dyDescent="0.25">
      <c r="A49" s="66" t="s">
        <v>78</v>
      </c>
      <c r="B49" s="42" t="s">
        <v>42</v>
      </c>
      <c r="C49" s="43">
        <v>42</v>
      </c>
      <c r="D49" s="43">
        <v>42</v>
      </c>
      <c r="E49" s="55"/>
      <c r="F49" s="29"/>
    </row>
    <row r="50" spans="1:6" x14ac:dyDescent="0.25">
      <c r="A50" s="30" t="s">
        <v>7</v>
      </c>
      <c r="B50" s="42" t="s">
        <v>42</v>
      </c>
      <c r="C50" s="43">
        <v>97</v>
      </c>
      <c r="D50" s="43">
        <v>100</v>
      </c>
      <c r="E50" s="55">
        <v>100</v>
      </c>
      <c r="F50" s="29"/>
    </row>
    <row r="51" spans="1:6" x14ac:dyDescent="0.25">
      <c r="A51" s="30" t="s">
        <v>30</v>
      </c>
      <c r="B51" s="42" t="s">
        <v>42</v>
      </c>
      <c r="C51" s="33">
        <v>265</v>
      </c>
      <c r="D51" s="33">
        <v>265</v>
      </c>
      <c r="E51" s="55">
        <v>265</v>
      </c>
      <c r="F51" s="29"/>
    </row>
    <row r="52" spans="1:6" x14ac:dyDescent="0.25">
      <c r="A52" s="31" t="s">
        <v>36</v>
      </c>
      <c r="B52" s="42" t="s">
        <v>42</v>
      </c>
      <c r="C52" s="45">
        <v>90</v>
      </c>
      <c r="D52" s="46">
        <v>90</v>
      </c>
      <c r="E52" s="63">
        <v>90</v>
      </c>
      <c r="F52" s="29"/>
    </row>
    <row r="53" spans="1:6" x14ac:dyDescent="0.25">
      <c r="A53" s="31" t="s">
        <v>38</v>
      </c>
      <c r="B53" s="42" t="s">
        <v>42</v>
      </c>
      <c r="C53" s="45">
        <v>148</v>
      </c>
      <c r="D53" s="46">
        <v>150</v>
      </c>
      <c r="E53" s="63">
        <v>150</v>
      </c>
      <c r="F53" s="29"/>
    </row>
    <row r="54" spans="1:6" x14ac:dyDescent="0.25">
      <c r="A54" s="31" t="s">
        <v>29</v>
      </c>
      <c r="B54" s="42" t="s">
        <v>42</v>
      </c>
      <c r="C54" s="45">
        <v>265</v>
      </c>
      <c r="D54" s="33">
        <v>265</v>
      </c>
      <c r="E54" s="63">
        <v>265</v>
      </c>
      <c r="F54" s="29"/>
    </row>
    <row r="55" spans="1:6" ht="15" customHeight="1" x14ac:dyDescent="0.25">
      <c r="A55" s="70" t="s">
        <v>96</v>
      </c>
      <c r="B55" s="42" t="s">
        <v>42</v>
      </c>
      <c r="C55" s="43">
        <v>180</v>
      </c>
      <c r="D55" s="43">
        <v>200</v>
      </c>
      <c r="E55" s="63">
        <v>200</v>
      </c>
      <c r="F55" s="29"/>
    </row>
    <row r="56" spans="1:6" ht="15" customHeight="1" x14ac:dyDescent="0.25">
      <c r="A56" s="74" t="s">
        <v>110</v>
      </c>
      <c r="B56" s="42" t="s">
        <v>42</v>
      </c>
      <c r="C56" s="43"/>
      <c r="D56" s="43">
        <v>59</v>
      </c>
      <c r="E56" s="63">
        <v>165</v>
      </c>
      <c r="F56" s="29"/>
    </row>
    <row r="57" spans="1:6" x14ac:dyDescent="0.25">
      <c r="A57" s="12" t="s">
        <v>56</v>
      </c>
      <c r="B57" s="37"/>
      <c r="C57" s="38"/>
      <c r="D57" s="38"/>
      <c r="E57" s="12">
        <f>SUM(E43:E56)</f>
        <v>2000</v>
      </c>
      <c r="F57" s="29"/>
    </row>
    <row r="58" spans="1:6" x14ac:dyDescent="0.25">
      <c r="A58" s="47"/>
      <c r="B58" s="47"/>
      <c r="C58" s="38"/>
      <c r="D58" s="38"/>
      <c r="E58" s="38"/>
      <c r="F58" s="29"/>
    </row>
    <row r="59" spans="1:6" ht="15.75" x14ac:dyDescent="0.25">
      <c r="A59" s="20" t="s">
        <v>40</v>
      </c>
      <c r="B59" s="20"/>
      <c r="C59" s="40"/>
      <c r="D59" s="40"/>
      <c r="E59" s="40"/>
      <c r="F59" s="29"/>
    </row>
    <row r="60" spans="1:6" x14ac:dyDescent="0.25">
      <c r="A60" s="30" t="s">
        <v>65</v>
      </c>
      <c r="B60" s="42" t="s">
        <v>43</v>
      </c>
      <c r="C60" s="43">
        <v>680</v>
      </c>
      <c r="D60" s="33">
        <v>1000</v>
      </c>
      <c r="E60" s="55">
        <v>1000</v>
      </c>
      <c r="F60" s="41"/>
    </row>
    <row r="61" spans="1:6" x14ac:dyDescent="0.25">
      <c r="A61" s="74" t="s">
        <v>111</v>
      </c>
      <c r="B61" s="42" t="s">
        <v>43</v>
      </c>
      <c r="C61" s="43"/>
      <c r="D61" s="33"/>
      <c r="E61" s="55">
        <v>500</v>
      </c>
      <c r="F61" s="41"/>
    </row>
    <row r="62" spans="1:6" x14ac:dyDescent="0.25">
      <c r="A62" s="74" t="s">
        <v>112</v>
      </c>
      <c r="B62" s="42" t="s">
        <v>43</v>
      </c>
      <c r="C62" s="43"/>
      <c r="D62" s="33">
        <v>700</v>
      </c>
      <c r="E62" s="55">
        <v>500</v>
      </c>
      <c r="F62" s="41"/>
    </row>
    <row r="63" spans="1:6" x14ac:dyDescent="0.25">
      <c r="A63" s="12" t="s">
        <v>61</v>
      </c>
      <c r="B63" s="37"/>
      <c r="C63" s="38"/>
      <c r="D63" s="38"/>
      <c r="E63" s="12">
        <f>SUM(E59:E62)</f>
        <v>2000</v>
      </c>
      <c r="F63" s="41"/>
    </row>
    <row r="64" spans="1:6" x14ac:dyDescent="0.25">
      <c r="A64" s="48"/>
      <c r="B64" s="49"/>
      <c r="C64" s="50"/>
      <c r="D64" s="44"/>
      <c r="E64" s="12"/>
      <c r="F64" s="41"/>
    </row>
    <row r="65" spans="1:6" x14ac:dyDescent="0.25">
      <c r="A65" s="29"/>
      <c r="B65" s="29"/>
      <c r="C65" s="29"/>
      <c r="D65" s="29"/>
      <c r="E65" s="29"/>
      <c r="F65" s="29"/>
    </row>
    <row r="66" spans="1:6" ht="47.25" x14ac:dyDescent="0.25">
      <c r="A66" s="52" t="s">
        <v>66</v>
      </c>
      <c r="B66" s="18" t="s">
        <v>41</v>
      </c>
      <c r="C66" s="19" t="s">
        <v>52</v>
      </c>
      <c r="D66" s="19" t="s">
        <v>53</v>
      </c>
      <c r="E66" s="19" t="s">
        <v>54</v>
      </c>
      <c r="F66" s="29"/>
    </row>
    <row r="67" spans="1:6" ht="15.75" x14ac:dyDescent="0.25">
      <c r="A67" s="53"/>
      <c r="B67" s="23"/>
      <c r="C67" s="24"/>
      <c r="D67" s="24"/>
      <c r="E67" s="24"/>
      <c r="F67" s="29"/>
    </row>
    <row r="68" spans="1:6" ht="15.75" x14ac:dyDescent="0.25">
      <c r="A68" s="53" t="s">
        <v>67</v>
      </c>
      <c r="B68" s="29"/>
      <c r="C68" s="29"/>
      <c r="D68" s="29"/>
      <c r="E68" s="29"/>
      <c r="F68" s="29"/>
    </row>
    <row r="69" spans="1:6" ht="31.5" x14ac:dyDescent="0.25">
      <c r="A69" s="75" t="s">
        <v>104</v>
      </c>
      <c r="B69" s="9" t="s">
        <v>44</v>
      </c>
      <c r="C69" s="29"/>
      <c r="D69" s="29"/>
      <c r="E69" s="55">
        <v>75</v>
      </c>
      <c r="F69" s="29"/>
    </row>
    <row r="70" spans="1:6" ht="30" x14ac:dyDescent="0.25">
      <c r="A70" s="77" t="s">
        <v>115</v>
      </c>
      <c r="B70" s="9" t="s">
        <v>44</v>
      </c>
      <c r="C70" s="34"/>
      <c r="D70" s="34"/>
      <c r="E70" s="55">
        <v>350</v>
      </c>
      <c r="F70" s="34"/>
    </row>
    <row r="71" spans="1:6" x14ac:dyDescent="0.25">
      <c r="A71" s="30" t="s">
        <v>91</v>
      </c>
      <c r="B71" s="42" t="s">
        <v>42</v>
      </c>
      <c r="C71" s="43">
        <v>800</v>
      </c>
      <c r="D71" s="46">
        <v>1000</v>
      </c>
      <c r="E71" s="56">
        <v>1000</v>
      </c>
      <c r="F71" s="34"/>
    </row>
    <row r="72" spans="1:6" x14ac:dyDescent="0.25">
      <c r="A72" s="29" t="s">
        <v>92</v>
      </c>
      <c r="B72" s="42" t="s">
        <v>42</v>
      </c>
      <c r="C72" s="43"/>
      <c r="D72" s="33"/>
      <c r="E72" s="51">
        <v>160</v>
      </c>
      <c r="F72" s="34"/>
    </row>
    <row r="73" spans="1:6" x14ac:dyDescent="0.25">
      <c r="A73" s="72" t="s">
        <v>103</v>
      </c>
      <c r="B73" s="42" t="s">
        <v>42</v>
      </c>
      <c r="C73" s="43"/>
      <c r="D73" s="33"/>
      <c r="E73" s="51">
        <v>60</v>
      </c>
      <c r="F73" s="34"/>
    </row>
    <row r="74" spans="1:6" ht="30" x14ac:dyDescent="0.25">
      <c r="A74" s="30" t="s">
        <v>39</v>
      </c>
      <c r="B74" s="42" t="s">
        <v>42</v>
      </c>
      <c r="C74" s="34">
        <v>240</v>
      </c>
      <c r="D74" s="33">
        <v>260</v>
      </c>
      <c r="E74" s="51">
        <v>260</v>
      </c>
      <c r="F74" s="34"/>
    </row>
    <row r="75" spans="1:6" ht="30" x14ac:dyDescent="0.25">
      <c r="A75" s="69" t="s">
        <v>95</v>
      </c>
      <c r="B75" s="42" t="s">
        <v>42</v>
      </c>
      <c r="C75" s="34"/>
      <c r="D75" s="34"/>
      <c r="E75" s="54">
        <v>200</v>
      </c>
      <c r="F75" s="34"/>
    </row>
    <row r="76" spans="1:6" x14ac:dyDescent="0.25">
      <c r="A76" s="29" t="s">
        <v>76</v>
      </c>
      <c r="B76" s="42" t="s">
        <v>77</v>
      </c>
      <c r="C76" s="34"/>
      <c r="D76" s="34"/>
      <c r="E76" s="54">
        <v>240</v>
      </c>
      <c r="F76" s="34"/>
    </row>
    <row r="77" spans="1:6" x14ac:dyDescent="0.25">
      <c r="A77" s="29" t="s">
        <v>93</v>
      </c>
      <c r="B77" s="42" t="s">
        <v>77</v>
      </c>
      <c r="C77" s="34"/>
      <c r="D77" s="34"/>
      <c r="E77" s="54">
        <v>700</v>
      </c>
      <c r="F77" s="34"/>
    </row>
    <row r="78" spans="1:6" x14ac:dyDescent="0.25">
      <c r="A78" s="5"/>
      <c r="B78" s="34"/>
      <c r="C78" s="34"/>
      <c r="D78" s="34"/>
      <c r="E78" s="55"/>
      <c r="F78" s="57"/>
    </row>
    <row r="79" spans="1:6" ht="15.75" x14ac:dyDescent="0.25">
      <c r="A79" s="53" t="s">
        <v>70</v>
      </c>
      <c r="B79" s="34"/>
      <c r="C79" s="34"/>
      <c r="D79" s="34"/>
      <c r="E79" s="55"/>
      <c r="F79" s="34"/>
    </row>
    <row r="80" spans="1:6" ht="30" x14ac:dyDescent="0.25">
      <c r="A80" s="28" t="s">
        <v>71</v>
      </c>
      <c r="B80" s="67" t="s">
        <v>44</v>
      </c>
      <c r="C80" s="34"/>
      <c r="D80" s="34"/>
      <c r="E80" s="55">
        <v>350</v>
      </c>
      <c r="F80" s="34"/>
    </row>
    <row r="81" spans="1:6" ht="18" customHeight="1" x14ac:dyDescent="0.25">
      <c r="A81" s="77" t="s">
        <v>114</v>
      </c>
      <c r="B81" s="67" t="s">
        <v>44</v>
      </c>
      <c r="C81" s="34"/>
      <c r="D81" s="34"/>
      <c r="E81" s="55">
        <v>130</v>
      </c>
      <c r="F81" s="34"/>
    </row>
    <row r="82" spans="1:6" x14ac:dyDescent="0.25">
      <c r="A82" s="72" t="s">
        <v>105</v>
      </c>
      <c r="B82" s="42" t="s">
        <v>42</v>
      </c>
      <c r="C82" s="34"/>
      <c r="D82" s="34"/>
      <c r="E82" s="55">
        <v>540</v>
      </c>
      <c r="F82" s="34"/>
    </row>
    <row r="83" spans="1:6" x14ac:dyDescent="0.25">
      <c r="A83" s="68" t="s">
        <v>94</v>
      </c>
      <c r="B83" s="42" t="s">
        <v>42</v>
      </c>
      <c r="C83" s="34"/>
      <c r="D83" s="34"/>
      <c r="E83" s="55">
        <v>82</v>
      </c>
      <c r="F83" s="34"/>
    </row>
    <row r="84" spans="1:6" x14ac:dyDescent="0.25">
      <c r="A84" s="79" t="s">
        <v>117</v>
      </c>
      <c r="B84" s="42" t="s">
        <v>42</v>
      </c>
      <c r="C84" s="34"/>
      <c r="D84" s="34"/>
      <c r="E84" s="55">
        <v>20</v>
      </c>
      <c r="F84" s="34"/>
    </row>
    <row r="85" spans="1:6" x14ac:dyDescent="0.25">
      <c r="A85" s="29" t="s">
        <v>74</v>
      </c>
      <c r="B85" s="42" t="s">
        <v>42</v>
      </c>
      <c r="C85" s="34"/>
      <c r="D85" s="34"/>
      <c r="E85" s="55">
        <v>20</v>
      </c>
      <c r="F85" s="34"/>
    </row>
    <row r="86" spans="1:6" ht="30" x14ac:dyDescent="0.25">
      <c r="A86" s="78" t="s">
        <v>119</v>
      </c>
      <c r="B86" s="42"/>
      <c r="C86" s="34"/>
      <c r="D86" s="34"/>
      <c r="E86" s="55">
        <v>125</v>
      </c>
      <c r="F86" s="34"/>
    </row>
    <row r="87" spans="1:6" x14ac:dyDescent="0.25">
      <c r="A87" s="72" t="s">
        <v>106</v>
      </c>
      <c r="B87" s="42" t="s">
        <v>43</v>
      </c>
      <c r="C87" s="34"/>
      <c r="D87" s="34"/>
      <c r="E87" s="55">
        <v>600</v>
      </c>
      <c r="F87" s="34"/>
    </row>
    <row r="88" spans="1:6" ht="30" x14ac:dyDescent="0.25">
      <c r="A88" s="73" t="s">
        <v>107</v>
      </c>
      <c r="B88" s="42" t="s">
        <v>77</v>
      </c>
      <c r="C88" s="34"/>
      <c r="D88" s="34"/>
      <c r="E88" s="55">
        <v>620</v>
      </c>
      <c r="F88" s="34"/>
    </row>
    <row r="89" spans="1:6" x14ac:dyDescent="0.25">
      <c r="A89" s="72" t="s">
        <v>108</v>
      </c>
      <c r="B89" s="42" t="s">
        <v>77</v>
      </c>
      <c r="C89" s="34"/>
      <c r="D89" s="34"/>
      <c r="E89" s="55">
        <v>92</v>
      </c>
      <c r="F89" s="29"/>
    </row>
    <row r="90" spans="1:6" x14ac:dyDescent="0.25">
      <c r="A90" s="73" t="s">
        <v>109</v>
      </c>
      <c r="B90" s="42" t="s">
        <v>77</v>
      </c>
      <c r="C90" s="34"/>
      <c r="D90" s="34"/>
      <c r="E90" s="55">
        <v>90</v>
      </c>
    </row>
    <row r="91" spans="1:6" x14ac:dyDescent="0.25">
      <c r="A91" s="73"/>
      <c r="B91" s="42"/>
      <c r="C91" s="34"/>
      <c r="D91" s="34"/>
      <c r="E91" s="55"/>
    </row>
    <row r="92" spans="1:6" x14ac:dyDescent="0.25">
      <c r="A92" s="11" t="s">
        <v>116</v>
      </c>
      <c r="B92" s="42"/>
      <c r="C92" s="34"/>
      <c r="D92" s="34"/>
      <c r="E92" s="55"/>
    </row>
    <row r="93" spans="1:6" ht="30" x14ac:dyDescent="0.25">
      <c r="A93" s="78" t="s">
        <v>118</v>
      </c>
      <c r="B93" s="67" t="s">
        <v>44</v>
      </c>
      <c r="C93" s="34"/>
      <c r="D93" s="34"/>
      <c r="E93" s="55">
        <v>135</v>
      </c>
    </row>
    <row r="94" spans="1:6" x14ac:dyDescent="0.25">
      <c r="A94" s="73"/>
      <c r="B94" s="42"/>
      <c r="C94" s="34"/>
      <c r="D94" s="34"/>
      <c r="E94" s="55"/>
    </row>
    <row r="95" spans="1:6" x14ac:dyDescent="0.25">
      <c r="A95" s="11" t="s">
        <v>89</v>
      </c>
    </row>
    <row r="96" spans="1:6" x14ac:dyDescent="0.25">
      <c r="A96" t="s">
        <v>88</v>
      </c>
      <c r="B96" s="67" t="s">
        <v>44</v>
      </c>
      <c r="E96" s="55">
        <v>100</v>
      </c>
    </row>
    <row r="97" spans="1:6" x14ac:dyDescent="0.25">
      <c r="A97" t="s">
        <v>87</v>
      </c>
      <c r="B97" s="42" t="s">
        <v>42</v>
      </c>
      <c r="E97" s="55">
        <v>150</v>
      </c>
    </row>
    <row r="99" spans="1:6" x14ac:dyDescent="0.25">
      <c r="A99" s="59" t="s">
        <v>90</v>
      </c>
      <c r="B99" s="13"/>
      <c r="C99" s="13"/>
      <c r="D99" s="13"/>
      <c r="E99" s="85">
        <f>SUM(E69:E97)</f>
        <v>6099</v>
      </c>
      <c r="F99" s="80"/>
    </row>
  </sheetData>
  <pageMargins left="0.7" right="0.7" top="0.75" bottom="0.75" header="0.3" footer="0.3"/>
  <pageSetup paperSize="9" orientation="portrait" r:id="rId1"/>
  <headerFooter>
    <oddHeader>&amp;L&amp;G</oddHeader>
    <oddFooter>Stran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2"/>
  <sheetViews>
    <sheetView zoomScale="115" zoomScaleNormal="115" workbookViewId="0">
      <selection activeCell="D12" sqref="D12"/>
    </sheetView>
  </sheetViews>
  <sheetFormatPr defaultRowHeight="15" x14ac:dyDescent="0.25"/>
  <cols>
    <col min="1" max="1" width="42.5703125" customWidth="1"/>
    <col min="2" max="2" width="7" customWidth="1"/>
    <col min="3" max="3" width="10.28515625" customWidth="1"/>
    <col min="4" max="4" width="36.85546875" customWidth="1"/>
    <col min="6" max="6" width="18.5703125" customWidth="1"/>
  </cols>
  <sheetData>
    <row r="1" spans="1:4" ht="18.75" x14ac:dyDescent="0.3">
      <c r="A1" s="8" t="s">
        <v>37</v>
      </c>
      <c r="B1" s="8"/>
      <c r="C1" s="29"/>
      <c r="D1" s="29"/>
    </row>
    <row r="2" spans="1:4" x14ac:dyDescent="0.25">
      <c r="A2" s="29"/>
      <c r="B2" s="29"/>
      <c r="C2" s="29"/>
      <c r="D2" s="29"/>
    </row>
    <row r="3" spans="1:4" x14ac:dyDescent="0.25">
      <c r="A3" s="5" t="s">
        <v>31</v>
      </c>
      <c r="B3" s="5"/>
      <c r="C3" s="29"/>
      <c r="D3" s="29" t="s">
        <v>84</v>
      </c>
    </row>
    <row r="4" spans="1:4" x14ac:dyDescent="0.25">
      <c r="A4" s="76" t="s">
        <v>113</v>
      </c>
      <c r="B4" s="38"/>
      <c r="C4" s="38"/>
      <c r="D4" s="38" t="s">
        <v>32</v>
      </c>
    </row>
    <row r="5" spans="1:4" x14ac:dyDescent="0.25">
      <c r="A5" s="29"/>
      <c r="B5" s="29"/>
      <c r="C5" s="29"/>
      <c r="D5" s="29"/>
    </row>
    <row r="6" spans="1:4" x14ac:dyDescent="0.25">
      <c r="A6" s="29"/>
      <c r="B6" s="29"/>
      <c r="C6" s="29"/>
      <c r="D6" s="29" t="s">
        <v>85</v>
      </c>
    </row>
    <row r="7" spans="1:4" x14ac:dyDescent="0.25">
      <c r="A7" s="38" t="s">
        <v>83</v>
      </c>
      <c r="B7" s="38"/>
      <c r="C7" s="38" t="s">
        <v>35</v>
      </c>
      <c r="D7" s="38" t="s">
        <v>86</v>
      </c>
    </row>
    <row r="8" spans="1:4" x14ac:dyDescent="0.25">
      <c r="A8" s="39" t="s">
        <v>82</v>
      </c>
      <c r="B8" s="39"/>
      <c r="C8" s="39" t="s">
        <v>34</v>
      </c>
      <c r="D8" s="39" t="s">
        <v>33</v>
      </c>
    </row>
    <row r="9" spans="1:4" x14ac:dyDescent="0.25">
      <c r="A9" s="29"/>
      <c r="B9" s="29"/>
      <c r="C9" s="29"/>
      <c r="D9" s="29"/>
    </row>
    <row r="10" spans="1:4" ht="31.5" x14ac:dyDescent="0.25">
      <c r="A10" s="17" t="s">
        <v>50</v>
      </c>
      <c r="B10" s="18" t="s">
        <v>41</v>
      </c>
      <c r="C10" s="19" t="s">
        <v>54</v>
      </c>
      <c r="D10" s="29"/>
    </row>
    <row r="11" spans="1:4" x14ac:dyDescent="0.25">
      <c r="A11" s="29" t="s">
        <v>49</v>
      </c>
      <c r="B11" s="35" t="s">
        <v>44</v>
      </c>
      <c r="C11" s="55">
        <v>150</v>
      </c>
      <c r="D11" s="29"/>
    </row>
    <row r="12" spans="1:4" x14ac:dyDescent="0.25">
      <c r="A12" s="30" t="s">
        <v>72</v>
      </c>
      <c r="B12" s="42" t="s">
        <v>44</v>
      </c>
      <c r="C12" s="55">
        <v>150</v>
      </c>
      <c r="D12" s="29"/>
    </row>
    <row r="13" spans="1:4" x14ac:dyDescent="0.25">
      <c r="A13" s="29" t="s">
        <v>45</v>
      </c>
      <c r="B13" s="35" t="s">
        <v>44</v>
      </c>
      <c r="C13" s="55">
        <v>50</v>
      </c>
      <c r="D13" s="29"/>
    </row>
    <row r="14" spans="1:4" x14ac:dyDescent="0.25">
      <c r="A14" s="29" t="s">
        <v>73</v>
      </c>
      <c r="B14" s="35" t="s">
        <v>44</v>
      </c>
      <c r="C14" s="55">
        <v>250</v>
      </c>
      <c r="D14" s="29"/>
    </row>
    <row r="15" spans="1:4" x14ac:dyDescent="0.25">
      <c r="A15" s="29" t="s">
        <v>60</v>
      </c>
      <c r="B15" s="36" t="s">
        <v>44</v>
      </c>
      <c r="C15" s="55">
        <v>100</v>
      </c>
      <c r="D15" s="29"/>
    </row>
    <row r="16" spans="1:4" x14ac:dyDescent="0.25">
      <c r="A16" s="71" t="s">
        <v>97</v>
      </c>
      <c r="B16" s="35" t="s">
        <v>44</v>
      </c>
      <c r="C16" s="55">
        <v>50</v>
      </c>
      <c r="D16" s="29"/>
    </row>
    <row r="17" spans="1:4" x14ac:dyDescent="0.25">
      <c r="A17" s="12" t="s">
        <v>55</v>
      </c>
      <c r="B17" s="37"/>
      <c r="C17" s="12">
        <f>SUM(C11:C16)</f>
        <v>750</v>
      </c>
      <c r="D17" s="29"/>
    </row>
    <row r="18" spans="1:4" x14ac:dyDescent="0.25">
      <c r="A18" s="12"/>
      <c r="B18" s="37"/>
      <c r="C18" s="59"/>
      <c r="D18" s="29"/>
    </row>
    <row r="19" spans="1:4" x14ac:dyDescent="0.25">
      <c r="A19" s="29" t="s">
        <v>58</v>
      </c>
      <c r="B19" s="35" t="s">
        <v>42</v>
      </c>
      <c r="C19" s="55">
        <v>250</v>
      </c>
      <c r="D19" s="29"/>
    </row>
    <row r="20" spans="1:4" x14ac:dyDescent="0.25">
      <c r="A20" s="30" t="s">
        <v>14</v>
      </c>
      <c r="B20" s="42" t="s">
        <v>42</v>
      </c>
      <c r="C20" s="55">
        <v>70</v>
      </c>
      <c r="D20" s="29"/>
    </row>
    <row r="21" spans="1:4" x14ac:dyDescent="0.25">
      <c r="A21" s="72" t="s">
        <v>100</v>
      </c>
      <c r="B21" s="35" t="s">
        <v>42</v>
      </c>
      <c r="C21" s="55">
        <v>70</v>
      </c>
      <c r="D21" s="29"/>
    </row>
    <row r="22" spans="1:4" ht="30" x14ac:dyDescent="0.25">
      <c r="A22" s="73" t="s">
        <v>99</v>
      </c>
      <c r="B22" s="35" t="s">
        <v>42</v>
      </c>
      <c r="C22" s="55">
        <v>50</v>
      </c>
      <c r="D22" s="29"/>
    </row>
    <row r="23" spans="1:4" x14ac:dyDescent="0.25">
      <c r="A23" s="72" t="s">
        <v>98</v>
      </c>
      <c r="B23" s="35" t="s">
        <v>42</v>
      </c>
      <c r="C23" s="55">
        <v>200</v>
      </c>
      <c r="D23" s="29"/>
    </row>
    <row r="24" spans="1:4" x14ac:dyDescent="0.25">
      <c r="A24" s="74" t="s">
        <v>101</v>
      </c>
      <c r="B24" s="35" t="s">
        <v>42</v>
      </c>
      <c r="C24" s="55">
        <v>110</v>
      </c>
      <c r="D24" s="29"/>
    </row>
    <row r="25" spans="1:4" x14ac:dyDescent="0.25">
      <c r="A25" s="12" t="s">
        <v>56</v>
      </c>
      <c r="B25" s="37"/>
      <c r="C25" s="12">
        <f>SUM(C19:C24)</f>
        <v>750</v>
      </c>
      <c r="D25" s="29"/>
    </row>
    <row r="26" spans="1:4" x14ac:dyDescent="0.25">
      <c r="A26" s="38"/>
      <c r="B26" s="38"/>
      <c r="C26" s="38"/>
      <c r="D26" s="29"/>
    </row>
    <row r="27" spans="1:4" x14ac:dyDescent="0.25">
      <c r="A27" s="29"/>
      <c r="B27" s="29"/>
      <c r="C27" s="29"/>
      <c r="D27" s="29"/>
    </row>
    <row r="28" spans="1:4" ht="31.5" x14ac:dyDescent="0.25">
      <c r="A28" s="17" t="s">
        <v>51</v>
      </c>
      <c r="B28" s="18" t="s">
        <v>41</v>
      </c>
      <c r="C28" s="19" t="s">
        <v>54</v>
      </c>
      <c r="D28" s="29"/>
    </row>
    <row r="29" spans="1:4" ht="15.75" x14ac:dyDescent="0.25">
      <c r="A29" s="22" t="s">
        <v>64</v>
      </c>
      <c r="B29" s="23"/>
      <c r="C29" s="24"/>
      <c r="D29" s="29"/>
    </row>
    <row r="30" spans="1:4" x14ac:dyDescent="0.25">
      <c r="A30" s="64" t="s">
        <v>47</v>
      </c>
      <c r="B30" s="25" t="s">
        <v>48</v>
      </c>
      <c r="C30" s="27">
        <v>2000</v>
      </c>
      <c r="D30" s="29"/>
    </row>
    <row r="31" spans="1:4" x14ac:dyDescent="0.25">
      <c r="A31" s="65" t="s">
        <v>47</v>
      </c>
      <c r="B31" s="14" t="s">
        <v>44</v>
      </c>
      <c r="C31" s="60">
        <v>400</v>
      </c>
      <c r="D31" s="29"/>
    </row>
    <row r="32" spans="1:4" x14ac:dyDescent="0.25">
      <c r="A32" s="29" t="s">
        <v>49</v>
      </c>
      <c r="B32" s="9" t="s">
        <v>44</v>
      </c>
      <c r="C32" s="55">
        <v>400</v>
      </c>
      <c r="D32" s="29"/>
    </row>
    <row r="33" spans="1:4" x14ac:dyDescent="0.25">
      <c r="A33" s="32" t="s">
        <v>68</v>
      </c>
      <c r="B33" s="9" t="s">
        <v>44</v>
      </c>
      <c r="C33" s="61">
        <v>250</v>
      </c>
      <c r="D33" s="29"/>
    </row>
    <row r="34" spans="1:4" x14ac:dyDescent="0.25">
      <c r="A34" s="29" t="s">
        <v>46</v>
      </c>
      <c r="B34" s="9" t="s">
        <v>44</v>
      </c>
      <c r="C34" s="61">
        <v>100</v>
      </c>
      <c r="D34" s="29"/>
    </row>
    <row r="35" spans="1:4" x14ac:dyDescent="0.25">
      <c r="A35" s="29" t="s">
        <v>59</v>
      </c>
      <c r="B35" s="9" t="s">
        <v>44</v>
      </c>
      <c r="C35" s="61">
        <v>300</v>
      </c>
      <c r="D35" s="29"/>
    </row>
    <row r="36" spans="1:4" x14ac:dyDescent="0.25">
      <c r="A36" s="29" t="s">
        <v>69</v>
      </c>
      <c r="B36" s="9" t="s">
        <v>44</v>
      </c>
      <c r="C36" s="61">
        <v>300</v>
      </c>
      <c r="D36" s="29"/>
    </row>
    <row r="37" spans="1:4" ht="29.25" customHeight="1" x14ac:dyDescent="0.25">
      <c r="A37" s="28" t="s">
        <v>57</v>
      </c>
      <c r="B37" s="9" t="s">
        <v>44</v>
      </c>
      <c r="C37" s="61">
        <v>250</v>
      </c>
      <c r="D37" s="29"/>
    </row>
    <row r="38" spans="1:4" x14ac:dyDescent="0.25">
      <c r="A38" s="12" t="s">
        <v>63</v>
      </c>
      <c r="B38" s="37"/>
      <c r="C38" s="84">
        <f>SUM(C30:C37)</f>
        <v>4000</v>
      </c>
      <c r="D38" s="29"/>
    </row>
    <row r="39" spans="1:4" ht="15.75" x14ac:dyDescent="0.25">
      <c r="A39" s="16"/>
      <c r="B39" s="14"/>
      <c r="C39" s="15"/>
      <c r="D39" s="29"/>
    </row>
    <row r="40" spans="1:4" ht="15.75" x14ac:dyDescent="0.25">
      <c r="A40" s="21" t="s">
        <v>62</v>
      </c>
      <c r="B40" s="18"/>
      <c r="C40" s="18"/>
      <c r="D40" s="29"/>
    </row>
    <row r="41" spans="1:4" x14ac:dyDescent="0.25">
      <c r="A41" s="30" t="s">
        <v>81</v>
      </c>
      <c r="B41" s="42" t="s">
        <v>42</v>
      </c>
      <c r="C41" s="62">
        <v>400</v>
      </c>
      <c r="D41" s="33"/>
    </row>
    <row r="42" spans="1:4" x14ac:dyDescent="0.25">
      <c r="A42" s="66" t="s">
        <v>15</v>
      </c>
      <c r="B42" s="42" t="s">
        <v>42</v>
      </c>
      <c r="C42" s="56"/>
      <c r="D42" s="39"/>
    </row>
    <row r="43" spans="1:4" x14ac:dyDescent="0.25">
      <c r="A43" s="66" t="s">
        <v>28</v>
      </c>
      <c r="B43" s="42" t="s">
        <v>42</v>
      </c>
      <c r="C43" s="56"/>
      <c r="D43" s="33"/>
    </row>
    <row r="44" spans="1:4" x14ac:dyDescent="0.25">
      <c r="A44" s="30" t="s">
        <v>16</v>
      </c>
      <c r="B44" s="42" t="s">
        <v>42</v>
      </c>
      <c r="C44" s="55">
        <v>115</v>
      </c>
      <c r="D44" s="29"/>
    </row>
    <row r="45" spans="1:4" x14ac:dyDescent="0.25">
      <c r="A45" s="30" t="s">
        <v>80</v>
      </c>
      <c r="B45" s="42" t="s">
        <v>42</v>
      </c>
      <c r="C45" s="55">
        <v>250</v>
      </c>
      <c r="D45" s="29"/>
    </row>
    <row r="46" spans="1:4" x14ac:dyDescent="0.25">
      <c r="A46" s="66" t="s">
        <v>79</v>
      </c>
      <c r="B46" s="42" t="s">
        <v>42</v>
      </c>
      <c r="C46" s="55"/>
      <c r="D46" s="29"/>
    </row>
    <row r="47" spans="1:4" x14ac:dyDescent="0.25">
      <c r="A47" s="66" t="s">
        <v>78</v>
      </c>
      <c r="B47" s="42" t="s">
        <v>42</v>
      </c>
      <c r="C47" s="55"/>
      <c r="D47" s="29"/>
    </row>
    <row r="48" spans="1:4" x14ac:dyDescent="0.25">
      <c r="A48" s="30" t="s">
        <v>7</v>
      </c>
      <c r="B48" s="42" t="s">
        <v>42</v>
      </c>
      <c r="C48" s="55">
        <v>100</v>
      </c>
      <c r="D48" s="29"/>
    </row>
    <row r="49" spans="1:4" x14ac:dyDescent="0.25">
      <c r="A49" s="30" t="s">
        <v>30</v>
      </c>
      <c r="B49" s="42" t="s">
        <v>42</v>
      </c>
      <c r="C49" s="55">
        <v>265</v>
      </c>
      <c r="D49" s="29"/>
    </row>
    <row r="50" spans="1:4" x14ac:dyDescent="0.25">
      <c r="A50" s="31" t="s">
        <v>36</v>
      </c>
      <c r="B50" s="42" t="s">
        <v>42</v>
      </c>
      <c r="C50" s="63">
        <v>90</v>
      </c>
      <c r="D50" s="29"/>
    </row>
    <row r="51" spans="1:4" x14ac:dyDescent="0.25">
      <c r="A51" s="31" t="s">
        <v>38</v>
      </c>
      <c r="B51" s="42" t="s">
        <v>42</v>
      </c>
      <c r="C51" s="63">
        <v>150</v>
      </c>
      <c r="D51" s="29"/>
    </row>
    <row r="52" spans="1:4" x14ac:dyDescent="0.25">
      <c r="A52" s="31" t="s">
        <v>29</v>
      </c>
      <c r="B52" s="42" t="s">
        <v>42</v>
      </c>
      <c r="C52" s="63">
        <v>265</v>
      </c>
      <c r="D52" s="29"/>
    </row>
    <row r="53" spans="1:4" ht="15" customHeight="1" x14ac:dyDescent="0.25">
      <c r="A53" s="70" t="s">
        <v>96</v>
      </c>
      <c r="B53" s="42" t="s">
        <v>42</v>
      </c>
      <c r="C53" s="63">
        <v>200</v>
      </c>
      <c r="D53" s="29"/>
    </row>
    <row r="54" spans="1:4" ht="15" customHeight="1" x14ac:dyDescent="0.25">
      <c r="A54" s="74" t="s">
        <v>110</v>
      </c>
      <c r="B54" s="42" t="s">
        <v>42</v>
      </c>
      <c r="C54" s="63">
        <v>165</v>
      </c>
      <c r="D54" s="29"/>
    </row>
    <row r="55" spans="1:4" x14ac:dyDescent="0.25">
      <c r="A55" s="12" t="s">
        <v>56</v>
      </c>
      <c r="B55" s="37"/>
      <c r="C55" s="12">
        <f>SUM(C41:C54)</f>
        <v>2000</v>
      </c>
      <c r="D55" s="29"/>
    </row>
    <row r="56" spans="1:4" x14ac:dyDescent="0.25">
      <c r="A56" s="47"/>
      <c r="B56" s="47"/>
      <c r="C56" s="38"/>
      <c r="D56" s="29"/>
    </row>
    <row r="57" spans="1:4" ht="15.75" x14ac:dyDescent="0.25">
      <c r="A57" s="20" t="s">
        <v>40</v>
      </c>
      <c r="B57" s="20"/>
      <c r="C57" s="40"/>
      <c r="D57" s="29"/>
    </row>
    <row r="58" spans="1:4" x14ac:dyDescent="0.25">
      <c r="A58" s="30" t="s">
        <v>65</v>
      </c>
      <c r="B58" s="42" t="s">
        <v>43</v>
      </c>
      <c r="C58" s="55">
        <v>1000</v>
      </c>
      <c r="D58" s="41"/>
    </row>
    <row r="59" spans="1:4" x14ac:dyDescent="0.25">
      <c r="A59" s="74" t="s">
        <v>111</v>
      </c>
      <c r="B59" s="42" t="s">
        <v>43</v>
      </c>
      <c r="C59" s="55">
        <v>500</v>
      </c>
      <c r="D59" s="41"/>
    </row>
    <row r="60" spans="1:4" x14ac:dyDescent="0.25">
      <c r="A60" s="74" t="s">
        <v>112</v>
      </c>
      <c r="B60" s="42" t="s">
        <v>43</v>
      </c>
      <c r="C60" s="55">
        <v>500</v>
      </c>
      <c r="D60" s="41"/>
    </row>
    <row r="61" spans="1:4" x14ac:dyDescent="0.25">
      <c r="A61" s="12" t="s">
        <v>61</v>
      </c>
      <c r="B61" s="37"/>
      <c r="C61" s="12">
        <f>SUM(C57:C60)</f>
        <v>2000</v>
      </c>
      <c r="D61" s="41"/>
    </row>
    <row r="62" spans="1:4" x14ac:dyDescent="0.25">
      <c r="A62" s="48"/>
      <c r="B62" s="49"/>
      <c r="C62" s="12"/>
      <c r="D62" s="41"/>
    </row>
    <row r="63" spans="1:4" x14ac:dyDescent="0.25">
      <c r="A63" s="29"/>
      <c r="B63" s="29"/>
      <c r="C63" s="29"/>
      <c r="D63" s="29"/>
    </row>
    <row r="64" spans="1:4" ht="31.5" x14ac:dyDescent="0.25">
      <c r="A64" s="52" t="s">
        <v>66</v>
      </c>
      <c r="B64" s="18" t="s">
        <v>41</v>
      </c>
      <c r="C64" s="19" t="s">
        <v>54</v>
      </c>
      <c r="D64" s="29"/>
    </row>
    <row r="65" spans="1:4" ht="15.75" x14ac:dyDescent="0.25">
      <c r="A65" s="53"/>
      <c r="B65" s="23"/>
      <c r="C65" s="24"/>
      <c r="D65" s="29"/>
    </row>
    <row r="66" spans="1:4" ht="15.75" x14ac:dyDescent="0.25">
      <c r="A66" s="53" t="s">
        <v>67</v>
      </c>
      <c r="B66" s="29"/>
      <c r="C66" s="29"/>
      <c r="D66" s="29"/>
    </row>
    <row r="67" spans="1:4" ht="31.5" x14ac:dyDescent="0.25">
      <c r="A67" s="75" t="s">
        <v>104</v>
      </c>
      <c r="B67" s="9" t="s">
        <v>44</v>
      </c>
      <c r="C67" s="55">
        <v>75</v>
      </c>
      <c r="D67" s="29"/>
    </row>
    <row r="68" spans="1:4" ht="30" x14ac:dyDescent="0.25">
      <c r="A68" s="74" t="s">
        <v>102</v>
      </c>
      <c r="B68" s="9" t="s">
        <v>44</v>
      </c>
      <c r="C68" s="55">
        <v>350</v>
      </c>
      <c r="D68" s="34"/>
    </row>
    <row r="69" spans="1:4" x14ac:dyDescent="0.25">
      <c r="A69" s="30" t="s">
        <v>91</v>
      </c>
      <c r="B69" s="42" t="s">
        <v>42</v>
      </c>
      <c r="C69" s="56">
        <v>1000</v>
      </c>
      <c r="D69" s="34"/>
    </row>
    <row r="70" spans="1:4" x14ac:dyDescent="0.25">
      <c r="A70" s="29" t="s">
        <v>92</v>
      </c>
      <c r="B70" s="42" t="s">
        <v>42</v>
      </c>
      <c r="C70" s="51">
        <v>160</v>
      </c>
      <c r="D70" s="34"/>
    </row>
    <row r="71" spans="1:4" x14ac:dyDescent="0.25">
      <c r="A71" s="72" t="s">
        <v>103</v>
      </c>
      <c r="B71" s="42" t="s">
        <v>42</v>
      </c>
      <c r="C71" s="51">
        <v>60</v>
      </c>
      <c r="D71" s="34"/>
    </row>
    <row r="72" spans="1:4" ht="30" x14ac:dyDescent="0.25">
      <c r="A72" s="30" t="s">
        <v>39</v>
      </c>
      <c r="B72" s="42" t="s">
        <v>42</v>
      </c>
      <c r="C72" s="51">
        <v>260</v>
      </c>
      <c r="D72" s="34"/>
    </row>
    <row r="73" spans="1:4" ht="30" x14ac:dyDescent="0.25">
      <c r="A73" s="69" t="s">
        <v>95</v>
      </c>
      <c r="B73" s="42" t="s">
        <v>42</v>
      </c>
      <c r="C73" s="54">
        <v>200</v>
      </c>
      <c r="D73" s="34"/>
    </row>
    <row r="74" spans="1:4" x14ac:dyDescent="0.25">
      <c r="A74" s="29" t="s">
        <v>76</v>
      </c>
      <c r="B74" s="42" t="s">
        <v>77</v>
      </c>
      <c r="C74" s="54">
        <v>240</v>
      </c>
      <c r="D74" s="34"/>
    </row>
    <row r="75" spans="1:4" x14ac:dyDescent="0.25">
      <c r="A75" s="29" t="s">
        <v>93</v>
      </c>
      <c r="B75" s="42" t="s">
        <v>77</v>
      </c>
      <c r="C75" s="54">
        <v>700</v>
      </c>
      <c r="D75" s="34"/>
    </row>
    <row r="76" spans="1:4" x14ac:dyDescent="0.25">
      <c r="A76" s="5"/>
      <c r="B76" s="34"/>
      <c r="C76" s="55"/>
      <c r="D76" s="57"/>
    </row>
    <row r="77" spans="1:4" ht="15.75" x14ac:dyDescent="0.25">
      <c r="A77" s="53" t="s">
        <v>70</v>
      </c>
      <c r="B77" s="34"/>
      <c r="C77" s="55"/>
      <c r="D77" s="34"/>
    </row>
    <row r="78" spans="1:4" ht="30" x14ac:dyDescent="0.25">
      <c r="A78" s="28" t="s">
        <v>71</v>
      </c>
      <c r="B78" s="67" t="s">
        <v>44</v>
      </c>
      <c r="C78" s="55">
        <v>350</v>
      </c>
      <c r="D78" s="34"/>
    </row>
    <row r="79" spans="1:4" x14ac:dyDescent="0.25">
      <c r="A79" s="72" t="s">
        <v>105</v>
      </c>
      <c r="B79" s="42" t="s">
        <v>42</v>
      </c>
      <c r="C79" s="55">
        <v>540</v>
      </c>
      <c r="D79" s="34"/>
    </row>
    <row r="80" spans="1:4" x14ac:dyDescent="0.25">
      <c r="A80" s="68" t="s">
        <v>94</v>
      </c>
      <c r="B80" s="42" t="s">
        <v>42</v>
      </c>
      <c r="C80" s="55">
        <v>82</v>
      </c>
      <c r="D80" s="34"/>
    </row>
    <row r="81" spans="1:4" x14ac:dyDescent="0.25">
      <c r="A81" s="72" t="s">
        <v>75</v>
      </c>
      <c r="B81" s="42" t="s">
        <v>42</v>
      </c>
      <c r="C81" s="55">
        <v>20</v>
      </c>
      <c r="D81" s="34"/>
    </row>
    <row r="82" spans="1:4" x14ac:dyDescent="0.25">
      <c r="A82" s="29" t="s">
        <v>74</v>
      </c>
      <c r="B82" s="42" t="s">
        <v>42</v>
      </c>
      <c r="C82" s="55">
        <v>20</v>
      </c>
      <c r="D82" s="34"/>
    </row>
    <row r="83" spans="1:4" x14ac:dyDescent="0.25">
      <c r="A83" s="72" t="s">
        <v>106</v>
      </c>
      <c r="B83" s="42" t="s">
        <v>43</v>
      </c>
      <c r="C83" s="55">
        <v>600</v>
      </c>
      <c r="D83" s="34"/>
    </row>
    <row r="84" spans="1:4" ht="30" x14ac:dyDescent="0.25">
      <c r="A84" s="73" t="s">
        <v>107</v>
      </c>
      <c r="B84" s="42" t="s">
        <v>77</v>
      </c>
      <c r="C84" s="55">
        <v>620</v>
      </c>
      <c r="D84" s="34"/>
    </row>
    <row r="85" spans="1:4" x14ac:dyDescent="0.25">
      <c r="A85" s="72" t="s">
        <v>108</v>
      </c>
      <c r="B85" s="42" t="s">
        <v>77</v>
      </c>
      <c r="C85" s="55">
        <v>92</v>
      </c>
      <c r="D85" s="29"/>
    </row>
    <row r="86" spans="1:4" x14ac:dyDescent="0.25">
      <c r="A86" s="73" t="s">
        <v>109</v>
      </c>
      <c r="B86" s="42" t="s">
        <v>77</v>
      </c>
      <c r="C86" s="55">
        <v>90</v>
      </c>
    </row>
    <row r="88" spans="1:4" x14ac:dyDescent="0.25">
      <c r="A88" s="11" t="s">
        <v>89</v>
      </c>
    </row>
    <row r="89" spans="1:4" x14ac:dyDescent="0.25">
      <c r="A89" t="s">
        <v>88</v>
      </c>
      <c r="B89" s="67" t="s">
        <v>44</v>
      </c>
      <c r="C89" s="55">
        <v>100</v>
      </c>
    </row>
    <row r="90" spans="1:4" x14ac:dyDescent="0.25">
      <c r="A90" t="s">
        <v>87</v>
      </c>
      <c r="B90" s="42" t="s">
        <v>42</v>
      </c>
      <c r="C90" s="55">
        <v>150</v>
      </c>
    </row>
    <row r="92" spans="1:4" x14ac:dyDescent="0.25">
      <c r="A92" s="59" t="s">
        <v>90</v>
      </c>
      <c r="B92" s="13"/>
      <c r="C92" s="85">
        <f>SUM(C67:C90)</f>
        <v>5709</v>
      </c>
    </row>
  </sheetData>
  <pageMargins left="0.7" right="0.7" top="0.75" bottom="0.75" header="0.3" footer="0.3"/>
  <pageSetup paperSize="9" orientation="portrait" r:id="rId1"/>
  <headerFooter>
    <oddHeader>&amp;L&amp;G</oddHeader>
    <oddFooter>Stran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L42"/>
  <sheetViews>
    <sheetView workbookViewId="0">
      <selection activeCell="J17" sqref="J17"/>
    </sheetView>
  </sheetViews>
  <sheetFormatPr defaultRowHeight="15" x14ac:dyDescent="0.25"/>
  <cols>
    <col min="1" max="1" width="26.85546875" customWidth="1"/>
  </cols>
  <sheetData>
    <row r="8" spans="1:5" ht="26.25" x14ac:dyDescent="0.25">
      <c r="A8" s="3" t="s">
        <v>0</v>
      </c>
      <c r="B8" s="1"/>
      <c r="C8" s="1"/>
      <c r="D8" s="2"/>
      <c r="E8" s="2"/>
    </row>
    <row r="9" spans="1:5" x14ac:dyDescent="0.25">
      <c r="A9" s="1" t="s">
        <v>1</v>
      </c>
      <c r="B9" s="2">
        <v>23</v>
      </c>
      <c r="C9" s="1"/>
      <c r="D9" s="1"/>
      <c r="E9" s="1"/>
    </row>
    <row r="10" spans="1:5" x14ac:dyDescent="0.25">
      <c r="A10" s="1" t="s">
        <v>2</v>
      </c>
      <c r="B10" s="2">
        <v>15</v>
      </c>
      <c r="C10" s="1"/>
      <c r="D10" s="1"/>
      <c r="E10" s="1"/>
    </row>
    <row r="11" spans="1:5" x14ac:dyDescent="0.25">
      <c r="A11" s="1" t="s">
        <v>3</v>
      </c>
      <c r="B11" s="2">
        <v>16</v>
      </c>
      <c r="C11" s="1"/>
      <c r="D11" s="1"/>
      <c r="E11" s="1"/>
    </row>
    <row r="12" spans="1:5" x14ac:dyDescent="0.25">
      <c r="A12" s="1" t="s">
        <v>4</v>
      </c>
      <c r="B12" s="2">
        <v>16</v>
      </c>
      <c r="C12" s="1"/>
      <c r="D12" s="1"/>
      <c r="E12" s="1"/>
    </row>
    <row r="13" spans="1:5" x14ac:dyDescent="0.25">
      <c r="A13" s="1" t="s">
        <v>5</v>
      </c>
      <c r="B13" s="2">
        <v>16</v>
      </c>
      <c r="C13" s="1"/>
      <c r="D13" s="1"/>
      <c r="E13" s="1"/>
    </row>
    <row r="14" spans="1:5" x14ac:dyDescent="0.25">
      <c r="A14" s="1" t="s">
        <v>6</v>
      </c>
      <c r="B14" s="2">
        <v>24</v>
      </c>
      <c r="C14" s="1"/>
      <c r="D14" s="1"/>
      <c r="E14" s="1"/>
    </row>
    <row r="15" spans="1:5" x14ac:dyDescent="0.25">
      <c r="A15" s="1" t="s">
        <v>27</v>
      </c>
      <c r="B15" s="1">
        <v>38</v>
      </c>
      <c r="C15" s="1"/>
      <c r="D15" s="1"/>
      <c r="E15" s="1"/>
    </row>
    <row r="18" spans="1:12" x14ac:dyDescent="0.25">
      <c r="A18" s="7" t="s">
        <v>7</v>
      </c>
      <c r="B18" s="6">
        <v>97</v>
      </c>
      <c r="C18" s="6">
        <v>97</v>
      </c>
      <c r="D18">
        <v>97</v>
      </c>
    </row>
    <row r="19" spans="1:12" x14ac:dyDescent="0.25">
      <c r="A19" s="1" t="s">
        <v>8</v>
      </c>
      <c r="B19" s="2">
        <v>23</v>
      </c>
      <c r="C19" s="1"/>
      <c r="D19" s="1"/>
    </row>
    <row r="20" spans="1:12" x14ac:dyDescent="0.25">
      <c r="A20" s="1" t="s">
        <v>9</v>
      </c>
      <c r="B20" s="2">
        <v>40</v>
      </c>
      <c r="C20" s="1"/>
      <c r="D20" s="1"/>
    </row>
    <row r="21" spans="1:12" x14ac:dyDescent="0.25">
      <c r="A21" s="1" t="s">
        <v>10</v>
      </c>
      <c r="B21" s="2">
        <v>7</v>
      </c>
      <c r="C21" s="1"/>
      <c r="D21" s="1"/>
    </row>
    <row r="22" spans="1:12" x14ac:dyDescent="0.25">
      <c r="A22" s="1" t="s">
        <v>11</v>
      </c>
      <c r="B22" s="2">
        <v>6</v>
      </c>
      <c r="C22" s="1"/>
      <c r="D22" s="1"/>
    </row>
    <row r="23" spans="1:12" x14ac:dyDescent="0.25">
      <c r="A23" s="1" t="s">
        <v>12</v>
      </c>
      <c r="B23" s="2">
        <v>8</v>
      </c>
      <c r="C23" s="1"/>
      <c r="D23" s="1"/>
    </row>
    <row r="24" spans="1:12" x14ac:dyDescent="0.25">
      <c r="A24" s="1" t="s">
        <v>13</v>
      </c>
      <c r="B24" s="2">
        <v>13</v>
      </c>
      <c r="C24" s="1"/>
      <c r="D24" s="1"/>
    </row>
    <row r="25" spans="1:12" x14ac:dyDescent="0.25">
      <c r="A25" s="1"/>
      <c r="B25" s="1"/>
      <c r="C25" s="1"/>
      <c r="D25" s="1"/>
    </row>
    <row r="29" spans="1:12" x14ac:dyDescent="0.25">
      <c r="A29" s="1"/>
      <c r="B29" s="1"/>
      <c r="C29" s="2"/>
      <c r="D29" s="4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3" t="s">
        <v>17</v>
      </c>
      <c r="B30" s="3"/>
      <c r="C30" s="1"/>
      <c r="D30" s="1"/>
      <c r="E30" s="4">
        <v>620</v>
      </c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 t="s">
        <v>18</v>
      </c>
      <c r="B32" s="1"/>
      <c r="C32" s="1"/>
      <c r="D32" s="1"/>
      <c r="E32" s="1"/>
      <c r="F32" s="4">
        <v>729</v>
      </c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 t="s">
        <v>19</v>
      </c>
      <c r="B34" s="1"/>
      <c r="C34" s="2">
        <v>110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 t="s">
        <v>20</v>
      </c>
      <c r="B36" s="1"/>
      <c r="C36" s="2">
        <v>30</v>
      </c>
      <c r="D36" s="1" t="s">
        <v>21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2">
        <v>24</v>
      </c>
      <c r="D37" s="1" t="s">
        <v>22</v>
      </c>
      <c r="E37" s="2">
        <v>160</v>
      </c>
      <c r="F37" s="1" t="s">
        <v>23</v>
      </c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2">
        <v>12</v>
      </c>
      <c r="D38" s="1" t="s">
        <v>24</v>
      </c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2">
        <v>20</v>
      </c>
      <c r="D39" s="1" t="s">
        <v>25</v>
      </c>
      <c r="E39" s="1"/>
      <c r="F39" s="1"/>
      <c r="G39" s="1"/>
      <c r="H39" s="1"/>
      <c r="I39" s="1"/>
      <c r="J39" s="1"/>
      <c r="K39" s="1"/>
      <c r="L39" s="1"/>
    </row>
    <row r="40" spans="1:12" ht="26.25" x14ac:dyDescent="0.25">
      <c r="A40" s="1"/>
      <c r="B40" s="1"/>
      <c r="C40" s="2">
        <v>30</v>
      </c>
      <c r="D40" s="1" t="s">
        <v>26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2">
        <v>116</v>
      </c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2022-01-19T05:51:45Z</dcterms:modified>
</cp:coreProperties>
</file>